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50" yWindow="615" windowWidth="16965" windowHeight="8835"/>
  </bookViews>
  <sheets>
    <sheet name="lot" sheetId="3" r:id="rId1"/>
  </sheets>
  <definedNames>
    <definedName name="_xlnm.Print_Titles" localSheetId="0">lot!$4:$4</definedName>
  </definedNames>
  <calcPr calcId="152511"/>
</workbook>
</file>

<file path=xl/calcChain.xml><?xml version="1.0" encoding="utf-8"?>
<calcChain xmlns="http://schemas.openxmlformats.org/spreadsheetml/2006/main">
  <c r="A76" i="3" l="1"/>
  <c r="A77" i="3" s="1"/>
  <c r="A78" i="3" s="1"/>
  <c r="A79" i="3" s="1"/>
  <c r="A80" i="3" s="1"/>
  <c r="A81" i="3" s="1"/>
  <c r="A82" i="3" s="1"/>
  <c r="E73" i="3"/>
  <c r="E72" i="3"/>
  <c r="E71" i="3"/>
  <c r="E68" i="3"/>
  <c r="A68" i="3"/>
  <c r="A69" i="3" s="1"/>
  <c r="A70" i="3" s="1"/>
  <c r="A71" i="3" s="1"/>
  <c r="A72" i="3" s="1"/>
  <c r="A73" i="3" s="1"/>
  <c r="E54" i="3"/>
  <c r="A45" i="3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E41" i="3"/>
  <c r="A41" i="3"/>
  <c r="A42" i="3" s="1"/>
  <c r="E40" i="3"/>
  <c r="A39" i="3"/>
  <c r="E30" i="3"/>
  <c r="E28" i="3"/>
  <c r="E25" i="3"/>
  <c r="E11" i="3"/>
  <c r="E10" i="3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</calcChain>
</file>

<file path=xl/sharedStrings.xml><?xml version="1.0" encoding="utf-8"?>
<sst xmlns="http://schemas.openxmlformats.org/spreadsheetml/2006/main" count="351" uniqueCount="153">
  <si>
    <t>шт</t>
  </si>
  <si>
    <t xml:space="preserve">Lot №1 "Turba  we metal önümleri" boýunça ýöriteleşdirme </t>
  </si>
  <si>
    <t xml:space="preserve">Спецификация по лоту №1 "Трубы и металлопродукция" </t>
  </si>
  <si>
    <t>T/b / № п/п</t>
  </si>
  <si>
    <t>Görnüşi, markasy, TDS (GOST), TŞ / Тип, марка, ГОСТ, тех условия</t>
  </si>
  <si>
    <t>Ölç birl Ед.изм</t>
  </si>
  <si>
    <t>Getirmegiň bazisi / 
Базис поставки</t>
  </si>
  <si>
    <t>Harydyň öndürilen ýyly / Год выпуска продукции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</si>
  <si>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</si>
  <si>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</si>
  <si>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</si>
  <si>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</si>
  <si>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</si>
  <si>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</si>
  <si>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</si>
  <si>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</si>
  <si>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</si>
  <si>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</si>
  <si>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</si>
  <si>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</si>
  <si>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</si>
  <si>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</si>
  <si>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</si>
  <si>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</si>
  <si>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</si>
  <si>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</si>
  <si>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</si>
  <si>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</si>
  <si>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</si>
  <si>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</si>
  <si>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</si>
  <si>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</si>
  <si>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Гладкая труба Ø 4" x 0,337" Uzynlygy 21'  (6400,8 mm)</t>
  </si>
  <si>
    <t xml:space="preserve"> А-106-В</t>
  </si>
  <si>
    <t>Гладкая труба Ø 4,5" x 0,237" Uzynlygy 40'-9'  (11963,4 mm)</t>
  </si>
  <si>
    <t>Гладкая труба Ø 4,5" x 0,237" Uzynlygy 16'-10"  (4622,8 mm)</t>
  </si>
  <si>
    <t>Гладкая труба  Ø 4,5" x 0,237" Uzynlygy 21'  (6400,8 mm)</t>
  </si>
  <si>
    <t>Оребренная труба  Ø 4" x 0,337" Uzynlygy 21'  (6400,8 mm)</t>
  </si>
  <si>
    <t>Оребренная труба Ø 4" x 0,237" Uzynlygy 21'  (6400,8 mm)</t>
  </si>
  <si>
    <t>Оребренная труба  Ø 4,5" x 0,237" Uzynlygy 21'  (6400,8 mm)</t>
  </si>
  <si>
    <t>А-234-WPB</t>
  </si>
  <si>
    <t xml:space="preserve">Отвод 180°   Ø 4,5" x 0,237" </t>
  </si>
  <si>
    <t>Önümiň atlandyrylyşy / 
Наименование продукции</t>
  </si>
  <si>
    <t xml:space="preserve">Труба  Ø 426 х 16 мм </t>
  </si>
  <si>
    <t xml:space="preserve"> ГОСТ 8732-78
В20 ГОСТ 8731-74</t>
  </si>
  <si>
    <t>м</t>
  </si>
  <si>
    <t>Труба  Ø426х14мм ст.20 с заводской изоляцией</t>
  </si>
  <si>
    <t>ТУ 14-3-1128-2000</t>
  </si>
  <si>
    <t>Труба  Ø426х12мм с заводской изоляцией</t>
  </si>
  <si>
    <t>Труба  Ø426х7 ст. 3пс</t>
  </si>
  <si>
    <t>ГОСТ 10704-91</t>
  </si>
  <si>
    <t>Труба  Ø325х10мм ст.20 с заводской изоляцией</t>
  </si>
  <si>
    <t>Труба  Ø 325 х 8 мм Ст.20</t>
  </si>
  <si>
    <t>Труба  Ø219х8мм ст.20 с заводской изоляцией</t>
  </si>
  <si>
    <t>Труба  Ø219х7-10-А</t>
  </si>
  <si>
    <t xml:space="preserve"> ГОСТ 8732-78</t>
  </si>
  <si>
    <t>Труба Ø 168х10мм ст20. с заводской изоляцией</t>
  </si>
  <si>
    <t>Труба Ø 168х6мм ст20. с заводской изоляцией</t>
  </si>
  <si>
    <t>Труба Ø159х5мм, ст20 с заводской изоляцией</t>
  </si>
  <si>
    <t xml:space="preserve">Труба стальная Ø 159 х 5 мм </t>
  </si>
  <si>
    <t xml:space="preserve"> ГОСТ 103-76</t>
  </si>
  <si>
    <t>Труба стальная Ø 114 х 14 мм Ст.20</t>
  </si>
  <si>
    <t>Труба Ø 114х9мм ст20. с заводской изоляцией</t>
  </si>
  <si>
    <t>ТУ 14-3-1128-2000.</t>
  </si>
  <si>
    <t>Труба Ø108х5мм ст.20. с заводской изоляцией</t>
  </si>
  <si>
    <t xml:space="preserve">ТУ 14-3-1128-2000.              </t>
  </si>
  <si>
    <t>Труба стальная Ø 108 х 5 мм Ст.20</t>
  </si>
  <si>
    <t xml:space="preserve"> ГОСТ 8732-78
В20 ГОСТ 8731-74
ТУ 14-3-1128-2000.   </t>
  </si>
  <si>
    <t>Труба стальная Ø 89 х 9 мм Ст.20</t>
  </si>
  <si>
    <t>Труба стальная Ø 89 х 6 мм</t>
  </si>
  <si>
    <t>Труба Ø 89х5мм с заводской изоляцией</t>
  </si>
  <si>
    <t xml:space="preserve">ГОСТ 8732-78 </t>
  </si>
  <si>
    <t>Труба пламепередающая из трубы Ø 89х5-10-А</t>
  </si>
  <si>
    <t>ГОСТ 8732-78</t>
  </si>
  <si>
    <t>Труба Ø 89 х 4 мм</t>
  </si>
  <si>
    <t xml:space="preserve">
ГОСТ 8732-78 
В20 ГОСТ 8731-74
</t>
  </si>
  <si>
    <t>Труба Ø 57х6мм ст.20. с заводской изоляцией</t>
  </si>
  <si>
    <t>Труба стальная Ø 57 х 5 мм</t>
  </si>
  <si>
    <t>Труба Ø 57х4мм ст.20. с заводской изоляцией</t>
  </si>
  <si>
    <t>Труба стальная Ø 57 х 4 мм Ст.20</t>
  </si>
  <si>
    <t>Труба стальная Ø 56 х 5-15х25Т</t>
  </si>
  <si>
    <t xml:space="preserve"> ГОСТ 9941-81</t>
  </si>
  <si>
    <t>Труба стальная Ø 32 х 5-15х25Т</t>
  </si>
  <si>
    <t>Труба стальная Ø 32 х 5 мм</t>
  </si>
  <si>
    <t>DAP 
УКПО Марыйская база №2. 
ст. Гарыбата</t>
  </si>
  <si>
    <t>Труба Ø32х4мм с заводской изоляцией</t>
  </si>
  <si>
    <t>Труба Ø32х4мм ст.20</t>
  </si>
  <si>
    <t>ГОСТ 8732-78
В20 ГОСТ 8731-74</t>
  </si>
  <si>
    <t>Труба Ø32х 3,5-10-А</t>
  </si>
  <si>
    <t xml:space="preserve">Труба стальная Ø 25 х 4 мм </t>
  </si>
  <si>
    <t xml:space="preserve">Труба стальная Ø 20 х 2 мм </t>
  </si>
  <si>
    <t>ГОСТ 8734-75</t>
  </si>
  <si>
    <t>Труба стальная Ø 16 х 2,5 мм</t>
  </si>
  <si>
    <t xml:space="preserve"> ГОСТ 8734-75
В20 ГОСТ 8733-74</t>
  </si>
  <si>
    <t>Труба стальная Ø 14 х 2мм ст.20</t>
  </si>
  <si>
    <t xml:space="preserve"> ГОСТ 8734-75</t>
  </si>
  <si>
    <t>Труба стальная Ø 8 х 2 мм</t>
  </si>
  <si>
    <t>Трубка стальная нержавеющая 1/2 h=0.065*(Ду-20)</t>
  </si>
  <si>
    <t>Металлопрокат</t>
  </si>
  <si>
    <r>
      <t>Сталь листовая горячее катанная Лист S=6мм, 700х2000мм (1,4м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Times New Roman"/>
        <family val="1"/>
        <charset val="204"/>
      </rPr>
      <t>)</t>
    </r>
  </si>
  <si>
    <t xml:space="preserve"> ГОСТ 19903-74</t>
  </si>
  <si>
    <r>
      <t>Сталь листовая горяче катанная Лист S=10мм, 710х2000мм (1,42м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Times New Roman"/>
        <family val="1"/>
        <charset val="204"/>
      </rPr>
      <t>)</t>
    </r>
  </si>
  <si>
    <t xml:space="preserve"> ГОСТ 7350-77</t>
  </si>
  <si>
    <r>
      <t>Сталь листовая горяче катанная Лист S=16мм, 1000х2500мм (1,4м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Times New Roman"/>
        <family val="1"/>
        <charset val="204"/>
      </rPr>
      <t>)</t>
    </r>
  </si>
  <si>
    <r>
      <t>Сталь листовая горяче катанная Лист S=30мм, 1250х2500мм (3,125м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Times New Roman"/>
        <family val="1"/>
        <charset val="204"/>
      </rPr>
      <t>)</t>
    </r>
  </si>
  <si>
    <t xml:space="preserve">Листы алюминевые=0,3мм,марка АД 1 </t>
  </si>
  <si>
    <t xml:space="preserve"> ГОСТ 21631-76</t>
  </si>
  <si>
    <t>м2</t>
  </si>
  <si>
    <t>Лист Б-ПН-4х1250х2000</t>
  </si>
  <si>
    <t xml:space="preserve"> ГОСТ 19904-90 
 ГОСТ 14637-89</t>
  </si>
  <si>
    <r>
      <t xml:space="preserve">Арматура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Times New Roman"/>
        <family val="1"/>
        <charset val="204"/>
      </rPr>
      <t>20мм АI</t>
    </r>
  </si>
  <si>
    <r>
      <t xml:space="preserve">Арматура </t>
    </r>
    <r>
      <rPr>
        <sz val="10"/>
        <color theme="1"/>
        <rFont val="Calibri"/>
        <family val="2"/>
        <charset val="204"/>
      </rPr>
      <t>Ø8мм</t>
    </r>
    <r>
      <rPr>
        <sz val="10"/>
        <color theme="1"/>
        <rFont val="Times New Roman"/>
        <family val="1"/>
        <charset val="204"/>
      </rPr>
      <t xml:space="preserve"> </t>
    </r>
  </si>
  <si>
    <r>
      <t xml:space="preserve">Арматура </t>
    </r>
    <r>
      <rPr>
        <sz val="10"/>
        <color theme="1"/>
        <rFont val="Calibri"/>
        <family val="2"/>
        <charset val="204"/>
      </rPr>
      <t>Ø16</t>
    </r>
    <r>
      <rPr>
        <sz val="10"/>
        <color theme="1"/>
        <rFont val="Times New Roman"/>
        <family val="1"/>
        <charset val="204"/>
      </rPr>
      <t>мм АI</t>
    </r>
  </si>
  <si>
    <t xml:space="preserve"> ГОСТ 5781-82</t>
  </si>
  <si>
    <t xml:space="preserve">Швеллер 12 </t>
  </si>
  <si>
    <t>ГОСТ 8240-89</t>
  </si>
  <si>
    <t>Металлоконструкции  уголок75*75*7</t>
  </si>
  <si>
    <t>ГОСТ  8509-93</t>
  </si>
  <si>
    <t>тн</t>
  </si>
  <si>
    <t>Металлоконструкции  уголок  50*50*5</t>
  </si>
  <si>
    <t>Металлоконструкции  уголок  70*70*5</t>
  </si>
  <si>
    <t>Уголок 65х65х6</t>
  </si>
  <si>
    <t xml:space="preserve"> ГОСТ 8509-93</t>
  </si>
  <si>
    <t>Уголок 50x50x5мм ст.3</t>
  </si>
  <si>
    <t>ГОСТ 8509-93/
ГОСТ 535-88</t>
  </si>
  <si>
    <t>Уголок Б- 45x45x5мм</t>
  </si>
  <si>
    <t>ГОСТ 8509-94</t>
  </si>
  <si>
    <t>Пруток Ø 2,4 мм</t>
  </si>
  <si>
    <t>Электроды</t>
  </si>
  <si>
    <t xml:space="preserve">Электрод  Ø 2,4 мм </t>
  </si>
  <si>
    <t>ОК 53/70.</t>
  </si>
  <si>
    <t xml:space="preserve"> DAP 
УКПО Марыйская база №2.
 ст. Гарыбата</t>
  </si>
  <si>
    <t>Электрод  Ø3,2мм</t>
  </si>
  <si>
    <t>Электрод  Ø3 мм</t>
  </si>
  <si>
    <t>ОК 74/70.</t>
  </si>
  <si>
    <t>Электрод  Ø4 мм</t>
  </si>
  <si>
    <r>
      <t xml:space="preserve">Электрод 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Times New Roman"/>
        <family val="1"/>
        <charset val="204"/>
      </rPr>
      <t xml:space="preserve"> 3,0мм</t>
    </r>
  </si>
  <si>
    <t>UONI 13/55</t>
  </si>
  <si>
    <r>
      <t xml:space="preserve">Электрод 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Times New Roman"/>
        <family val="1"/>
        <charset val="204"/>
      </rPr>
      <t xml:space="preserve"> 4,0мм</t>
    </r>
  </si>
  <si>
    <t>Трубы</t>
  </si>
  <si>
    <r>
      <t>Сталь толстолистовая коррозийное стойкая, жаростойкая
 и жаропрочная Лист S=4мм, 350х1800мм (0,63м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Times New Roman"/>
        <family val="1"/>
        <charset val="204"/>
      </rPr>
      <t>)</t>
    </r>
  </si>
  <si>
    <t>Сталь листовая горячекатанная (от 3,0 до 160,0мм)
 Лист  1760×420х4 ст.20</t>
  </si>
  <si>
    <t>Сталь листовая горячекатанная (от 3,0 до 160,0мм)
 Лист  1850×80х4 ст.10</t>
  </si>
  <si>
    <t>Сталь листовая горячекатанная (от 3,0 до 160,0мм)
 накладка из Листа  12×700х50 ст.3</t>
  </si>
  <si>
    <t>Труба  Ø57х5мм ст.20 с заводским 3-х 
слойным полиэтиленовым покрытием ПЭПк-3-Н</t>
  </si>
  <si>
    <r>
      <t>Сталь толстолистовая коррозийное стойкая, жаростойкая
 и жаропрочная Лист S=6мм, 500х2000мм (1м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Times New Roman"/>
        <family val="1"/>
        <charset val="204"/>
      </rPr>
      <t>)</t>
    </r>
  </si>
  <si>
    <t>Mukdary Кол-во</t>
  </si>
  <si>
    <t>DAP 
УКПО, Лебапская база №4
ст.Зергер</t>
  </si>
  <si>
    <t xml:space="preserve">DAP 
УКПО, Марыйская база №2.
ст.Гарыбата </t>
  </si>
  <si>
    <t>DAP
(УКПО, Анауская база №3.
ст. Анау</t>
  </si>
  <si>
    <t xml:space="preserve">DAP
УКПО, Марыйская база№2.  
ст.Гарыбата </t>
  </si>
  <si>
    <t>DAP 
УКПО, Анауская база №3.
ст. Анау</t>
  </si>
  <si>
    <t>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</si>
</sst>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2" fillId="0" borderId="0" applyFont="0" applyFill="0" applyBorder="0" applyAlignment="0" applyProtection="0"/>
  </cellStyleXfs>
  <cellXfs count="48">
    <xf numFmtId="0" fontId="0" fillId="0" borderId="0" xfId="0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0" borderId="0" xfId="0" applyFont="1" applyAlignment="1">
      <alignment vertical="center"/>
    </xf>
    <xf numFmtId="165" fontId="7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49" fontId="10" fillId="2" borderId="0" xfId="0" applyNumberFormat="1" applyFont="1" applyFill="1" applyAlignment="1">
      <alignment vertical="center" wrapText="1"/>
    </xf>
    <xf numFmtId="49" fontId="10" fillId="2" borderId="0" xfId="0" applyNumberFormat="1" applyFont="1" applyFill="1" applyBorder="1" applyAlignment="1">
      <alignment vertical="center" wrapText="1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1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wrapText="1"/>
    </xf>
    <xf numFmtId="0" fontId="14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center"/>
    </xf>
    <xf numFmtId="49" fontId="13" fillId="2" borderId="1" xfId="2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0" fillId="2" borderId="0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zoomScaleNormal="100" zoomScaleSheetLayoutView="100" workbookViewId="0">
      <selection activeCell="B140" sqref="B140"/>
    </sheetView>
  </sheetViews>
  <sheetFormatPr defaultColWidth="9.140625" defaultRowHeight="15" x14ac:dyDescent="0.25"/>
  <cols>
    <col min="1" max="1" width="4.7109375" style="17" customWidth="1"/>
    <col min="2" max="2" width="57.140625" style="15" customWidth="1"/>
    <col min="3" max="3" width="18.5703125" style="18" bestFit="1" customWidth="1"/>
    <col min="4" max="4" width="6.85546875" style="15" bestFit="1" customWidth="1"/>
    <col min="5" max="5" width="8.42578125" style="15" customWidth="1"/>
    <col min="6" max="6" width="22.42578125" style="3" customWidth="1"/>
    <col min="7" max="7" width="10.140625" style="19" customWidth="1"/>
    <col min="8" max="8" width="57" style="15" customWidth="1"/>
    <col min="9" max="16384" width="9.140625" style="15"/>
  </cols>
  <sheetData>
    <row r="1" spans="1:8" ht="18.75" x14ac:dyDescent="0.25">
      <c r="A1" s="39" t="s">
        <v>1</v>
      </c>
      <c r="B1" s="39"/>
      <c r="C1" s="39"/>
      <c r="D1" s="39"/>
      <c r="E1" s="39"/>
      <c r="F1" s="39"/>
      <c r="G1" s="39"/>
      <c r="H1" s="39"/>
    </row>
    <row r="2" spans="1:8" ht="18.75" x14ac:dyDescent="0.25">
      <c r="A2" s="40" t="s">
        <v>2</v>
      </c>
      <c r="B2" s="40"/>
      <c r="C2" s="40"/>
      <c r="D2" s="40"/>
      <c r="E2" s="40"/>
      <c r="F2" s="40"/>
      <c r="G2" s="40"/>
      <c r="H2" s="40"/>
    </row>
    <row r="3" spans="1:8" s="16" customFormat="1" ht="52.5" x14ac:dyDescent="0.2">
      <c r="A3" s="2" t="s">
        <v>3</v>
      </c>
      <c r="B3" s="2" t="s">
        <v>42</v>
      </c>
      <c r="C3" s="2" t="s">
        <v>4</v>
      </c>
      <c r="D3" s="2" t="s">
        <v>5</v>
      </c>
      <c r="E3" s="2" t="s">
        <v>146</v>
      </c>
      <c r="F3" s="2" t="s">
        <v>6</v>
      </c>
      <c r="G3" s="2" t="s">
        <v>7</v>
      </c>
      <c r="H3" s="2"/>
    </row>
    <row r="4" spans="1:8" s="34" customFormat="1" ht="29.25" customHeight="1" x14ac:dyDescent="0.3">
      <c r="A4" s="37">
        <v>1</v>
      </c>
      <c r="B4" s="37">
        <v>2</v>
      </c>
      <c r="C4" s="37">
        <v>3</v>
      </c>
      <c r="D4" s="37">
        <v>4</v>
      </c>
      <c r="E4" s="37">
        <v>5</v>
      </c>
      <c r="F4" s="37">
        <v>6</v>
      </c>
      <c r="G4" s="37">
        <v>7</v>
      </c>
      <c r="H4" s="37"/>
    </row>
    <row r="5" spans="1:8" s="16" customFormat="1" ht="25.5" x14ac:dyDescent="0.2">
      <c r="A5" s="20">
        <v>1</v>
      </c>
      <c r="B5" s="21" t="s">
        <v>43</v>
      </c>
      <c r="C5" s="20" t="s">
        <v>44</v>
      </c>
      <c r="D5" s="20" t="s">
        <v>45</v>
      </c>
      <c r="E5" s="22">
        <v>36</v>
      </c>
      <c r="F5" s="43" t="s">
        <v>148</v>
      </c>
      <c r="G5" s="20" t="s">
        <v>152</v>
      </c>
      <c r="H5" s="35"/>
    </row>
    <row r="6" spans="1:8" s="16" customFormat="1" ht="12.75" x14ac:dyDescent="0.2">
      <c r="A6" s="20">
        <f t="shared" ref="A6:A65" si="0">A5+1</f>
        <v>2</v>
      </c>
      <c r="B6" s="21" t="s">
        <v>46</v>
      </c>
      <c r="C6" s="20" t="s">
        <v>47</v>
      </c>
      <c r="D6" s="20" t="s">
        <v>45</v>
      </c>
      <c r="E6" s="22">
        <v>10</v>
      </c>
      <c r="F6" s="43"/>
      <c r="G6" s="20" t="s">
        <v>152</v>
      </c>
      <c r="H6" s="35"/>
    </row>
    <row r="7" spans="1:8" s="16" customFormat="1" ht="12.75" x14ac:dyDescent="0.2">
      <c r="A7" s="20">
        <f t="shared" si="0"/>
        <v>3</v>
      </c>
      <c r="B7" s="21" t="s">
        <v>48</v>
      </c>
      <c r="C7" s="20" t="s">
        <v>47</v>
      </c>
      <c r="D7" s="20" t="s">
        <v>45</v>
      </c>
      <c r="E7" s="22">
        <v>60</v>
      </c>
      <c r="F7" s="43"/>
      <c r="G7" s="20" t="s">
        <v>152</v>
      </c>
      <c r="H7" s="35"/>
    </row>
    <row r="8" spans="1:8" s="16" customFormat="1" ht="12.75" x14ac:dyDescent="0.2">
      <c r="A8" s="20">
        <f t="shared" si="0"/>
        <v>4</v>
      </c>
      <c r="B8" s="21" t="s">
        <v>49</v>
      </c>
      <c r="C8" s="20" t="s">
        <v>50</v>
      </c>
      <c r="D8" s="20" t="s">
        <v>45</v>
      </c>
      <c r="E8" s="22">
        <v>66</v>
      </c>
      <c r="F8" s="43"/>
      <c r="G8" s="20" t="s">
        <v>152</v>
      </c>
      <c r="H8" s="35"/>
    </row>
    <row r="9" spans="1:8" s="16" customFormat="1" ht="12.75" x14ac:dyDescent="0.2">
      <c r="A9" s="20">
        <f>A8+1</f>
        <v>5</v>
      </c>
      <c r="B9" s="21" t="s">
        <v>51</v>
      </c>
      <c r="C9" s="20" t="s">
        <v>47</v>
      </c>
      <c r="D9" s="20" t="s">
        <v>45</v>
      </c>
      <c r="E9" s="22">
        <v>16</v>
      </c>
      <c r="F9" s="43"/>
      <c r="G9" s="20" t="s">
        <v>152</v>
      </c>
      <c r="H9" s="35"/>
    </row>
    <row r="10" spans="1:8" s="16" customFormat="1" ht="25.5" x14ac:dyDescent="0.2">
      <c r="A10" s="20">
        <f t="shared" si="0"/>
        <v>6</v>
      </c>
      <c r="B10" s="21" t="s">
        <v>52</v>
      </c>
      <c r="C10" s="20" t="s">
        <v>44</v>
      </c>
      <c r="D10" s="20" t="s">
        <v>45</v>
      </c>
      <c r="E10" s="23">
        <f>440+7000</f>
        <v>7440</v>
      </c>
      <c r="F10" s="43"/>
      <c r="G10" s="20" t="s">
        <v>152</v>
      </c>
      <c r="H10" s="35"/>
    </row>
    <row r="11" spans="1:8" s="16" customFormat="1" ht="12.75" x14ac:dyDescent="0.2">
      <c r="A11" s="20">
        <f t="shared" si="0"/>
        <v>7</v>
      </c>
      <c r="B11" s="21" t="s">
        <v>53</v>
      </c>
      <c r="C11" s="20" t="s">
        <v>47</v>
      </c>
      <c r="D11" s="20" t="s">
        <v>45</v>
      </c>
      <c r="E11" s="22">
        <f>4+10605+5</f>
        <v>10614</v>
      </c>
      <c r="F11" s="43"/>
      <c r="G11" s="20" t="s">
        <v>152</v>
      </c>
      <c r="H11" s="35"/>
    </row>
    <row r="12" spans="1:8" s="16" customFormat="1" ht="12.75" x14ac:dyDescent="0.2">
      <c r="A12" s="20">
        <f t="shared" si="0"/>
        <v>8</v>
      </c>
      <c r="B12" s="21" t="s">
        <v>54</v>
      </c>
      <c r="C12" s="20" t="s">
        <v>55</v>
      </c>
      <c r="D12" s="20" t="s">
        <v>45</v>
      </c>
      <c r="E12" s="22">
        <v>9</v>
      </c>
      <c r="F12" s="43"/>
      <c r="G12" s="20" t="s">
        <v>152</v>
      </c>
      <c r="H12" s="35"/>
    </row>
    <row r="13" spans="1:8" s="16" customFormat="1" ht="12.75" x14ac:dyDescent="0.2">
      <c r="A13" s="20">
        <f t="shared" si="0"/>
        <v>9</v>
      </c>
      <c r="B13" s="21" t="s">
        <v>56</v>
      </c>
      <c r="C13" s="20" t="s">
        <v>47</v>
      </c>
      <c r="D13" s="20" t="s">
        <v>45</v>
      </c>
      <c r="E13" s="22">
        <v>14</v>
      </c>
      <c r="F13" s="43"/>
      <c r="G13" s="20" t="s">
        <v>152</v>
      </c>
      <c r="H13" s="35"/>
    </row>
    <row r="14" spans="1:8" s="16" customFormat="1" ht="12.75" x14ac:dyDescent="0.2">
      <c r="A14" s="20">
        <f t="shared" si="0"/>
        <v>10</v>
      </c>
      <c r="B14" s="21" t="s">
        <v>57</v>
      </c>
      <c r="C14" s="20" t="s">
        <v>47</v>
      </c>
      <c r="D14" s="20" t="s">
        <v>45</v>
      </c>
      <c r="E14" s="22">
        <v>50</v>
      </c>
      <c r="F14" s="43"/>
      <c r="G14" s="20" t="s">
        <v>152</v>
      </c>
      <c r="H14" s="35"/>
    </row>
    <row r="15" spans="1:8" s="16" customFormat="1" ht="12.75" x14ac:dyDescent="0.2">
      <c r="A15" s="20">
        <f t="shared" si="0"/>
        <v>11</v>
      </c>
      <c r="B15" s="21" t="s">
        <v>58</v>
      </c>
      <c r="C15" s="20" t="s">
        <v>47</v>
      </c>
      <c r="D15" s="20" t="s">
        <v>45</v>
      </c>
      <c r="E15" s="22">
        <v>41</v>
      </c>
      <c r="F15" s="43"/>
      <c r="G15" s="20" t="s">
        <v>152</v>
      </c>
      <c r="H15" s="35"/>
    </row>
    <row r="16" spans="1:8" s="16" customFormat="1" ht="12.75" x14ac:dyDescent="0.2">
      <c r="A16" s="20">
        <f t="shared" si="0"/>
        <v>12</v>
      </c>
      <c r="B16" s="21" t="s">
        <v>59</v>
      </c>
      <c r="C16" s="20" t="s">
        <v>60</v>
      </c>
      <c r="D16" s="20" t="s">
        <v>45</v>
      </c>
      <c r="E16" s="23">
        <v>40</v>
      </c>
      <c r="F16" s="43"/>
      <c r="G16" s="20" t="s">
        <v>152</v>
      </c>
      <c r="H16" s="35"/>
    </row>
    <row r="17" spans="1:8" s="16" customFormat="1" ht="25.5" x14ac:dyDescent="0.2">
      <c r="A17" s="20">
        <f t="shared" si="0"/>
        <v>13</v>
      </c>
      <c r="B17" s="21" t="s">
        <v>61</v>
      </c>
      <c r="C17" s="20" t="s">
        <v>44</v>
      </c>
      <c r="D17" s="20" t="s">
        <v>45</v>
      </c>
      <c r="E17" s="23">
        <v>48</v>
      </c>
      <c r="F17" s="43"/>
      <c r="G17" s="20" t="s">
        <v>152</v>
      </c>
      <c r="H17" s="35"/>
    </row>
    <row r="18" spans="1:8" s="16" customFormat="1" ht="12.75" x14ac:dyDescent="0.2">
      <c r="A18" s="20">
        <f t="shared" si="0"/>
        <v>14</v>
      </c>
      <c r="B18" s="21" t="s">
        <v>62</v>
      </c>
      <c r="C18" s="20" t="s">
        <v>63</v>
      </c>
      <c r="D18" s="20" t="s">
        <v>45</v>
      </c>
      <c r="E18" s="22">
        <v>50</v>
      </c>
      <c r="F18" s="43"/>
      <c r="G18" s="20" t="s">
        <v>152</v>
      </c>
      <c r="H18" s="35"/>
    </row>
    <row r="19" spans="1:8" s="16" customFormat="1" ht="12.75" customHeight="1" x14ac:dyDescent="0.2">
      <c r="A19" s="20">
        <f t="shared" si="0"/>
        <v>15</v>
      </c>
      <c r="B19" s="21" t="s">
        <v>64</v>
      </c>
      <c r="C19" s="20" t="s">
        <v>65</v>
      </c>
      <c r="D19" s="20" t="s">
        <v>45</v>
      </c>
      <c r="E19" s="22">
        <v>10</v>
      </c>
      <c r="F19" s="43" t="s">
        <v>84</v>
      </c>
      <c r="G19" s="20" t="s">
        <v>152</v>
      </c>
      <c r="H19" s="35"/>
    </row>
    <row r="20" spans="1:8" s="16" customFormat="1" ht="46.5" customHeight="1" x14ac:dyDescent="0.2">
      <c r="A20" s="20">
        <f t="shared" si="0"/>
        <v>16</v>
      </c>
      <c r="B20" s="21" t="s">
        <v>66</v>
      </c>
      <c r="C20" s="20" t="s">
        <v>67</v>
      </c>
      <c r="D20" s="20" t="s">
        <v>45</v>
      </c>
      <c r="E20" s="23">
        <v>80</v>
      </c>
      <c r="F20" s="43"/>
      <c r="G20" s="20" t="s">
        <v>152</v>
      </c>
      <c r="H20" s="35"/>
    </row>
    <row r="21" spans="1:8" s="16" customFormat="1" ht="25.5" x14ac:dyDescent="0.2">
      <c r="A21" s="20">
        <f t="shared" si="0"/>
        <v>17</v>
      </c>
      <c r="B21" s="21" t="s">
        <v>68</v>
      </c>
      <c r="C21" s="20" t="s">
        <v>44</v>
      </c>
      <c r="D21" s="20" t="s">
        <v>45</v>
      </c>
      <c r="E21" s="23">
        <v>824</v>
      </c>
      <c r="F21" s="43"/>
      <c r="G21" s="20" t="s">
        <v>152</v>
      </c>
      <c r="H21" s="35"/>
    </row>
    <row r="22" spans="1:8" s="16" customFormat="1" ht="25.5" x14ac:dyDescent="0.2">
      <c r="A22" s="20">
        <f t="shared" si="0"/>
        <v>18</v>
      </c>
      <c r="B22" s="21" t="s">
        <v>69</v>
      </c>
      <c r="C22" s="20" t="s">
        <v>44</v>
      </c>
      <c r="D22" s="20" t="s">
        <v>45</v>
      </c>
      <c r="E22" s="22">
        <v>78</v>
      </c>
      <c r="F22" s="43"/>
      <c r="G22" s="20" t="s">
        <v>152</v>
      </c>
      <c r="H22" s="35"/>
    </row>
    <row r="23" spans="1:8" s="16" customFormat="1" ht="12.75" x14ac:dyDescent="0.2">
      <c r="A23" s="20">
        <f t="shared" si="0"/>
        <v>19</v>
      </c>
      <c r="B23" s="21" t="s">
        <v>70</v>
      </c>
      <c r="C23" s="20" t="s">
        <v>71</v>
      </c>
      <c r="D23" s="24" t="s">
        <v>45</v>
      </c>
      <c r="E23" s="22">
        <v>50</v>
      </c>
      <c r="F23" s="43"/>
      <c r="G23" s="20" t="s">
        <v>152</v>
      </c>
      <c r="H23" s="35"/>
    </row>
    <row r="24" spans="1:8" s="16" customFormat="1" ht="12.75" x14ac:dyDescent="0.2">
      <c r="A24" s="20">
        <f t="shared" si="0"/>
        <v>20</v>
      </c>
      <c r="B24" s="21" t="s">
        <v>72</v>
      </c>
      <c r="C24" s="20" t="s">
        <v>73</v>
      </c>
      <c r="D24" s="24" t="s">
        <v>45</v>
      </c>
      <c r="E24" s="22">
        <v>10</v>
      </c>
      <c r="F24" s="43"/>
      <c r="G24" s="20" t="s">
        <v>152</v>
      </c>
      <c r="H24" s="35"/>
    </row>
    <row r="25" spans="1:8" s="16" customFormat="1" ht="25.5" x14ac:dyDescent="0.2">
      <c r="A25" s="20">
        <f t="shared" si="0"/>
        <v>21</v>
      </c>
      <c r="B25" s="21" t="s">
        <v>74</v>
      </c>
      <c r="C25" s="20" t="s">
        <v>44</v>
      </c>
      <c r="D25" s="24" t="s">
        <v>45</v>
      </c>
      <c r="E25" s="22">
        <f>20+75</f>
        <v>95</v>
      </c>
      <c r="F25" s="43"/>
      <c r="G25" s="20" t="s">
        <v>152</v>
      </c>
      <c r="H25" s="35"/>
    </row>
    <row r="26" spans="1:8" s="16" customFormat="1" ht="51" x14ac:dyDescent="0.2">
      <c r="A26" s="20">
        <f t="shared" si="0"/>
        <v>22</v>
      </c>
      <c r="B26" s="21" t="s">
        <v>144</v>
      </c>
      <c r="C26" s="20" t="s">
        <v>75</v>
      </c>
      <c r="D26" s="20" t="s">
        <v>45</v>
      </c>
      <c r="E26" s="22">
        <v>200</v>
      </c>
      <c r="F26" s="43"/>
      <c r="G26" s="20" t="s">
        <v>152</v>
      </c>
      <c r="H26" s="36"/>
    </row>
    <row r="27" spans="1:8" s="16" customFormat="1" ht="12.75" x14ac:dyDescent="0.2">
      <c r="A27" s="20">
        <f t="shared" si="0"/>
        <v>23</v>
      </c>
      <c r="B27" s="21" t="s">
        <v>76</v>
      </c>
      <c r="C27" s="20" t="s">
        <v>63</v>
      </c>
      <c r="D27" s="20" t="s">
        <v>45</v>
      </c>
      <c r="E27" s="22">
        <v>800</v>
      </c>
      <c r="F27" s="43"/>
      <c r="G27" s="20" t="s">
        <v>152</v>
      </c>
      <c r="H27" s="35"/>
    </row>
    <row r="28" spans="1:8" s="16" customFormat="1" ht="25.5" x14ac:dyDescent="0.2">
      <c r="A28" s="20">
        <f t="shared" si="0"/>
        <v>24</v>
      </c>
      <c r="B28" s="21" t="s">
        <v>77</v>
      </c>
      <c r="C28" s="20" t="s">
        <v>44</v>
      </c>
      <c r="D28" s="20" t="s">
        <v>45</v>
      </c>
      <c r="E28" s="22">
        <f>60+20+12</f>
        <v>92</v>
      </c>
      <c r="F28" s="43"/>
      <c r="G28" s="20" t="s">
        <v>152</v>
      </c>
      <c r="H28" s="35"/>
    </row>
    <row r="29" spans="1:8" s="16" customFormat="1" ht="12.75" x14ac:dyDescent="0.2">
      <c r="A29" s="20">
        <f t="shared" si="0"/>
        <v>25</v>
      </c>
      <c r="B29" s="21" t="s">
        <v>78</v>
      </c>
      <c r="C29" s="20" t="s">
        <v>63</v>
      </c>
      <c r="D29" s="20" t="s">
        <v>45</v>
      </c>
      <c r="E29" s="22">
        <v>49</v>
      </c>
      <c r="F29" s="43"/>
      <c r="G29" s="20" t="s">
        <v>152</v>
      </c>
      <c r="H29" s="35"/>
    </row>
    <row r="30" spans="1:8" s="16" customFormat="1" ht="25.5" x14ac:dyDescent="0.2">
      <c r="A30" s="20">
        <f t="shared" si="0"/>
        <v>26</v>
      </c>
      <c r="B30" s="21" t="s">
        <v>79</v>
      </c>
      <c r="C30" s="20" t="s">
        <v>44</v>
      </c>
      <c r="D30" s="20" t="s">
        <v>45</v>
      </c>
      <c r="E30" s="22">
        <f>580+13+130+4</f>
        <v>727</v>
      </c>
      <c r="F30" s="43"/>
      <c r="G30" s="20" t="s">
        <v>152</v>
      </c>
      <c r="H30" s="35"/>
    </row>
    <row r="31" spans="1:8" s="16" customFormat="1" ht="27.75" customHeight="1" x14ac:dyDescent="0.2">
      <c r="A31" s="20">
        <f t="shared" si="0"/>
        <v>27</v>
      </c>
      <c r="B31" s="21" t="s">
        <v>80</v>
      </c>
      <c r="C31" s="20" t="s">
        <v>81</v>
      </c>
      <c r="D31" s="20" t="s">
        <v>45</v>
      </c>
      <c r="E31" s="23">
        <v>12</v>
      </c>
      <c r="F31" s="43" t="s">
        <v>84</v>
      </c>
      <c r="G31" s="20" t="s">
        <v>152</v>
      </c>
      <c r="H31" s="35"/>
    </row>
    <row r="32" spans="1:8" s="16" customFormat="1" ht="12.75" x14ac:dyDescent="0.2">
      <c r="A32" s="20">
        <f t="shared" si="0"/>
        <v>28</v>
      </c>
      <c r="B32" s="21" t="s">
        <v>82</v>
      </c>
      <c r="C32" s="20" t="s">
        <v>81</v>
      </c>
      <c r="D32" s="20" t="s">
        <v>45</v>
      </c>
      <c r="E32" s="23">
        <v>13</v>
      </c>
      <c r="F32" s="43"/>
      <c r="G32" s="20" t="s">
        <v>152</v>
      </c>
      <c r="H32" s="35"/>
    </row>
    <row r="33" spans="1:8" s="16" customFormat="1" ht="36" x14ac:dyDescent="0.2">
      <c r="A33" s="20">
        <f t="shared" si="0"/>
        <v>29</v>
      </c>
      <c r="B33" s="21" t="s">
        <v>83</v>
      </c>
      <c r="C33" s="20" t="s">
        <v>44</v>
      </c>
      <c r="D33" s="20" t="s">
        <v>45</v>
      </c>
      <c r="E33" s="22">
        <v>92</v>
      </c>
      <c r="F33" s="29" t="s">
        <v>84</v>
      </c>
      <c r="G33" s="20" t="s">
        <v>152</v>
      </c>
      <c r="H33" s="35"/>
    </row>
    <row r="34" spans="1:8" s="16" customFormat="1" ht="12.75" x14ac:dyDescent="0.2">
      <c r="A34" s="20">
        <f t="shared" si="0"/>
        <v>30</v>
      </c>
      <c r="B34" s="21" t="s">
        <v>85</v>
      </c>
      <c r="C34" s="20" t="s">
        <v>71</v>
      </c>
      <c r="D34" s="20" t="s">
        <v>45</v>
      </c>
      <c r="E34" s="22">
        <v>95</v>
      </c>
      <c r="F34" s="43" t="s">
        <v>84</v>
      </c>
      <c r="G34" s="20" t="s">
        <v>152</v>
      </c>
      <c r="H34" s="35"/>
    </row>
    <row r="35" spans="1:8" s="16" customFormat="1" ht="25.5" x14ac:dyDescent="0.2">
      <c r="A35" s="20">
        <f t="shared" si="0"/>
        <v>31</v>
      </c>
      <c r="B35" s="21" t="s">
        <v>86</v>
      </c>
      <c r="C35" s="20" t="s">
        <v>87</v>
      </c>
      <c r="D35" s="20" t="s">
        <v>45</v>
      </c>
      <c r="E35" s="22">
        <v>15</v>
      </c>
      <c r="F35" s="43"/>
      <c r="G35" s="20" t="s">
        <v>152</v>
      </c>
      <c r="H35" s="35"/>
    </row>
    <row r="36" spans="1:8" s="16" customFormat="1" ht="12.75" x14ac:dyDescent="0.2">
      <c r="A36" s="20">
        <f t="shared" si="0"/>
        <v>32</v>
      </c>
      <c r="B36" s="21" t="s">
        <v>88</v>
      </c>
      <c r="C36" s="20" t="s">
        <v>73</v>
      </c>
      <c r="D36" s="20" t="s">
        <v>45</v>
      </c>
      <c r="E36" s="22">
        <v>19</v>
      </c>
      <c r="F36" s="43"/>
      <c r="G36" s="20" t="s">
        <v>152</v>
      </c>
      <c r="H36" s="35"/>
    </row>
    <row r="37" spans="1:8" s="16" customFormat="1" ht="12.75" x14ac:dyDescent="0.2">
      <c r="A37" s="20">
        <f t="shared" si="0"/>
        <v>33</v>
      </c>
      <c r="B37" s="21" t="s">
        <v>89</v>
      </c>
      <c r="C37" s="20" t="s">
        <v>73</v>
      </c>
      <c r="D37" s="20" t="s">
        <v>45</v>
      </c>
      <c r="E37" s="22">
        <v>116</v>
      </c>
      <c r="F37" s="43"/>
      <c r="G37" s="20" t="s">
        <v>152</v>
      </c>
      <c r="H37" s="35"/>
    </row>
    <row r="38" spans="1:8" s="16" customFormat="1" ht="12.75" x14ac:dyDescent="0.2">
      <c r="A38" s="20">
        <v>34</v>
      </c>
      <c r="B38" s="21" t="s">
        <v>90</v>
      </c>
      <c r="C38" s="20" t="s">
        <v>91</v>
      </c>
      <c r="D38" s="20" t="s">
        <v>45</v>
      </c>
      <c r="E38" s="22">
        <v>16</v>
      </c>
      <c r="F38" s="43"/>
      <c r="G38" s="20" t="s">
        <v>152</v>
      </c>
      <c r="H38" s="35"/>
    </row>
    <row r="39" spans="1:8" s="16" customFormat="1" ht="25.5" x14ac:dyDescent="0.2">
      <c r="A39" s="20">
        <f t="shared" si="0"/>
        <v>35</v>
      </c>
      <c r="B39" s="21" t="s">
        <v>92</v>
      </c>
      <c r="C39" s="20" t="s">
        <v>93</v>
      </c>
      <c r="D39" s="20" t="s">
        <v>45</v>
      </c>
      <c r="E39" s="22">
        <v>12</v>
      </c>
      <c r="F39" s="43"/>
      <c r="G39" s="20" t="s">
        <v>152</v>
      </c>
      <c r="H39" s="35"/>
    </row>
    <row r="40" spans="1:8" s="16" customFormat="1" ht="36" x14ac:dyDescent="0.2">
      <c r="A40" s="20">
        <v>36</v>
      </c>
      <c r="B40" s="21" t="s">
        <v>94</v>
      </c>
      <c r="C40" s="20" t="s">
        <v>95</v>
      </c>
      <c r="D40" s="20" t="s">
        <v>45</v>
      </c>
      <c r="E40" s="22">
        <f>42+55</f>
        <v>97</v>
      </c>
      <c r="F40" s="29" t="s">
        <v>149</v>
      </c>
      <c r="G40" s="20" t="s">
        <v>152</v>
      </c>
      <c r="H40" s="35"/>
    </row>
    <row r="41" spans="1:8" s="16" customFormat="1" ht="25.5" x14ac:dyDescent="0.2">
      <c r="A41" s="20">
        <f t="shared" si="0"/>
        <v>37</v>
      </c>
      <c r="B41" s="21" t="s">
        <v>96</v>
      </c>
      <c r="C41" s="20" t="s">
        <v>93</v>
      </c>
      <c r="D41" s="20" t="s">
        <v>45</v>
      </c>
      <c r="E41" s="23">
        <f>60+56</f>
        <v>116</v>
      </c>
      <c r="F41" s="43" t="s">
        <v>148</v>
      </c>
      <c r="G41" s="20" t="s">
        <v>152</v>
      </c>
      <c r="H41" s="35"/>
    </row>
    <row r="42" spans="1:8" s="16" customFormat="1" ht="12.75" x14ac:dyDescent="0.2">
      <c r="A42" s="20">
        <f t="shared" si="0"/>
        <v>38</v>
      </c>
      <c r="B42" s="21" t="s">
        <v>97</v>
      </c>
      <c r="C42" s="20" t="s">
        <v>91</v>
      </c>
      <c r="D42" s="20" t="s">
        <v>45</v>
      </c>
      <c r="E42" s="23">
        <v>39</v>
      </c>
      <c r="F42" s="43"/>
      <c r="G42" s="20" t="s">
        <v>152</v>
      </c>
      <c r="H42" s="35"/>
    </row>
    <row r="43" spans="1:8" s="16" customFormat="1" ht="12.75" x14ac:dyDescent="0.2">
      <c r="A43" s="20"/>
      <c r="B43" s="25" t="s">
        <v>98</v>
      </c>
      <c r="C43" s="20"/>
      <c r="D43" s="20"/>
      <c r="E43" s="23"/>
      <c r="F43" s="29"/>
      <c r="G43" s="20" t="s">
        <v>152</v>
      </c>
      <c r="H43" s="35"/>
    </row>
    <row r="44" spans="1:8" s="16" customFormat="1" ht="12.75" x14ac:dyDescent="0.2">
      <c r="A44" s="20">
        <v>39</v>
      </c>
      <c r="B44" s="21" t="s">
        <v>99</v>
      </c>
      <c r="C44" s="20" t="s">
        <v>100</v>
      </c>
      <c r="D44" s="20" t="s">
        <v>0</v>
      </c>
      <c r="E44" s="22">
        <v>4</v>
      </c>
      <c r="F44" s="43" t="s">
        <v>148</v>
      </c>
      <c r="G44" s="20" t="s">
        <v>152</v>
      </c>
      <c r="H44" s="35"/>
    </row>
    <row r="45" spans="1:8" s="16" customFormat="1" ht="12.75" x14ac:dyDescent="0.2">
      <c r="A45" s="20">
        <f t="shared" si="0"/>
        <v>40</v>
      </c>
      <c r="B45" s="21" t="s">
        <v>101</v>
      </c>
      <c r="C45" s="20" t="s">
        <v>100</v>
      </c>
      <c r="D45" s="20" t="s">
        <v>0</v>
      </c>
      <c r="E45" s="22">
        <v>4</v>
      </c>
      <c r="F45" s="43"/>
      <c r="G45" s="20" t="s">
        <v>152</v>
      </c>
      <c r="H45" s="35"/>
    </row>
    <row r="46" spans="1:8" s="16" customFormat="1" ht="25.5" x14ac:dyDescent="0.2">
      <c r="A46" s="20">
        <f t="shared" si="0"/>
        <v>41</v>
      </c>
      <c r="B46" s="21" t="s">
        <v>145</v>
      </c>
      <c r="C46" s="20" t="s">
        <v>102</v>
      </c>
      <c r="D46" s="20" t="s">
        <v>0</v>
      </c>
      <c r="E46" s="22">
        <v>20</v>
      </c>
      <c r="F46" s="43"/>
      <c r="G46" s="20" t="s">
        <v>152</v>
      </c>
      <c r="H46" s="35"/>
    </row>
    <row r="47" spans="1:8" s="16" customFormat="1" ht="25.5" x14ac:dyDescent="0.2">
      <c r="A47" s="20">
        <f t="shared" si="0"/>
        <v>42</v>
      </c>
      <c r="B47" s="21" t="s">
        <v>140</v>
      </c>
      <c r="C47" s="20" t="s">
        <v>102</v>
      </c>
      <c r="D47" s="20" t="s">
        <v>0</v>
      </c>
      <c r="E47" s="22">
        <v>4</v>
      </c>
      <c r="F47" s="43"/>
      <c r="G47" s="20" t="s">
        <v>152</v>
      </c>
      <c r="H47" s="35"/>
    </row>
    <row r="48" spans="1:8" s="16" customFormat="1" ht="12.75" x14ac:dyDescent="0.2">
      <c r="A48" s="20">
        <f t="shared" si="0"/>
        <v>43</v>
      </c>
      <c r="B48" s="21" t="s">
        <v>103</v>
      </c>
      <c r="C48" s="20" t="s">
        <v>100</v>
      </c>
      <c r="D48" s="20" t="s">
        <v>0</v>
      </c>
      <c r="E48" s="22">
        <v>32</v>
      </c>
      <c r="F48" s="43"/>
      <c r="G48" s="20" t="s">
        <v>152</v>
      </c>
      <c r="H48" s="35"/>
    </row>
    <row r="49" spans="1:8" s="16" customFormat="1" ht="12.75" x14ac:dyDescent="0.2">
      <c r="A49" s="20">
        <f t="shared" si="0"/>
        <v>44</v>
      </c>
      <c r="B49" s="21" t="s">
        <v>104</v>
      </c>
      <c r="C49" s="20" t="s">
        <v>100</v>
      </c>
      <c r="D49" s="20" t="s">
        <v>0</v>
      </c>
      <c r="E49" s="22">
        <v>4</v>
      </c>
      <c r="F49" s="43" t="s">
        <v>150</v>
      </c>
      <c r="G49" s="20" t="s">
        <v>152</v>
      </c>
      <c r="H49" s="35"/>
    </row>
    <row r="50" spans="1:8" s="16" customFormat="1" ht="25.5" x14ac:dyDescent="0.2">
      <c r="A50" s="20">
        <f t="shared" si="0"/>
        <v>45</v>
      </c>
      <c r="B50" s="26" t="s">
        <v>141</v>
      </c>
      <c r="C50" s="20" t="s">
        <v>100</v>
      </c>
      <c r="D50" s="20" t="s">
        <v>0</v>
      </c>
      <c r="E50" s="22">
        <v>1</v>
      </c>
      <c r="F50" s="43"/>
      <c r="G50" s="20" t="s">
        <v>152</v>
      </c>
      <c r="H50" s="35"/>
    </row>
    <row r="51" spans="1:8" s="16" customFormat="1" ht="25.5" x14ac:dyDescent="0.2">
      <c r="A51" s="20">
        <f t="shared" si="0"/>
        <v>46</v>
      </c>
      <c r="B51" s="26" t="s">
        <v>142</v>
      </c>
      <c r="C51" s="20" t="s">
        <v>100</v>
      </c>
      <c r="D51" s="20" t="s">
        <v>0</v>
      </c>
      <c r="E51" s="22">
        <v>1</v>
      </c>
      <c r="F51" s="43"/>
      <c r="G51" s="20" t="s">
        <v>152</v>
      </c>
      <c r="H51" s="35"/>
    </row>
    <row r="52" spans="1:8" s="16" customFormat="1" ht="25.5" x14ac:dyDescent="0.2">
      <c r="A52" s="20">
        <f t="shared" si="0"/>
        <v>47</v>
      </c>
      <c r="B52" s="26" t="s">
        <v>143</v>
      </c>
      <c r="C52" s="20" t="s">
        <v>100</v>
      </c>
      <c r="D52" s="20" t="s">
        <v>0</v>
      </c>
      <c r="E52" s="22">
        <v>3</v>
      </c>
      <c r="F52" s="43"/>
      <c r="G52" s="20" t="s">
        <v>152</v>
      </c>
      <c r="H52" s="35"/>
    </row>
    <row r="53" spans="1:8" s="16" customFormat="1" ht="12.75" x14ac:dyDescent="0.2">
      <c r="A53" s="20">
        <f t="shared" si="0"/>
        <v>48</v>
      </c>
      <c r="B53" s="26" t="s">
        <v>105</v>
      </c>
      <c r="C53" s="20" t="s">
        <v>106</v>
      </c>
      <c r="D53" s="20" t="s">
        <v>107</v>
      </c>
      <c r="E53" s="22">
        <v>18</v>
      </c>
      <c r="F53" s="43"/>
      <c r="G53" s="20" t="s">
        <v>152</v>
      </c>
      <c r="H53" s="35"/>
    </row>
    <row r="54" spans="1:8" s="16" customFormat="1" ht="25.5" x14ac:dyDescent="0.2">
      <c r="A54" s="20">
        <f t="shared" si="0"/>
        <v>49</v>
      </c>
      <c r="B54" s="21" t="s">
        <v>108</v>
      </c>
      <c r="C54" s="20" t="s">
        <v>109</v>
      </c>
      <c r="D54" s="20" t="s">
        <v>0</v>
      </c>
      <c r="E54" s="22">
        <f>2+3</f>
        <v>5</v>
      </c>
      <c r="F54" s="43"/>
      <c r="G54" s="20" t="s">
        <v>152</v>
      </c>
      <c r="H54" s="35"/>
    </row>
    <row r="55" spans="1:8" s="16" customFormat="1" ht="12.75" x14ac:dyDescent="0.2">
      <c r="A55" s="20">
        <f t="shared" si="0"/>
        <v>50</v>
      </c>
      <c r="B55" s="21" t="s">
        <v>110</v>
      </c>
      <c r="C55" s="20" t="s">
        <v>60</v>
      </c>
      <c r="D55" s="20" t="s">
        <v>45</v>
      </c>
      <c r="E55" s="22">
        <v>164</v>
      </c>
      <c r="F55" s="43"/>
      <c r="G55" s="20" t="s">
        <v>152</v>
      </c>
      <c r="H55" s="35"/>
    </row>
    <row r="56" spans="1:8" s="16" customFormat="1" ht="12.75" x14ac:dyDescent="0.2">
      <c r="A56" s="20">
        <f t="shared" si="0"/>
        <v>51</v>
      </c>
      <c r="B56" s="21" t="s">
        <v>111</v>
      </c>
      <c r="C56" s="20" t="s">
        <v>55</v>
      </c>
      <c r="D56" s="20" t="s">
        <v>45</v>
      </c>
      <c r="E56" s="22">
        <v>112</v>
      </c>
      <c r="F56" s="43"/>
      <c r="G56" s="20" t="s">
        <v>152</v>
      </c>
      <c r="H56" s="35"/>
    </row>
    <row r="57" spans="1:8" s="16" customFormat="1" ht="12.75" x14ac:dyDescent="0.2">
      <c r="A57" s="20">
        <f t="shared" si="0"/>
        <v>52</v>
      </c>
      <c r="B57" s="21" t="s">
        <v>112</v>
      </c>
      <c r="C57" s="20" t="s">
        <v>113</v>
      </c>
      <c r="D57" s="20" t="s">
        <v>45</v>
      </c>
      <c r="E57" s="22">
        <v>52</v>
      </c>
      <c r="F57" s="43"/>
      <c r="G57" s="20" t="s">
        <v>152</v>
      </c>
      <c r="H57" s="35"/>
    </row>
    <row r="58" spans="1:8" s="16" customFormat="1" ht="12.75" x14ac:dyDescent="0.2">
      <c r="A58" s="20">
        <f t="shared" si="0"/>
        <v>53</v>
      </c>
      <c r="B58" s="21" t="s">
        <v>114</v>
      </c>
      <c r="C58" s="20" t="s">
        <v>115</v>
      </c>
      <c r="D58" s="20" t="s">
        <v>45</v>
      </c>
      <c r="E58" s="22">
        <v>40</v>
      </c>
      <c r="F58" s="43"/>
      <c r="G58" s="20" t="s">
        <v>152</v>
      </c>
      <c r="H58" s="35"/>
    </row>
    <row r="59" spans="1:8" s="16" customFormat="1" ht="37.5" customHeight="1" x14ac:dyDescent="0.2">
      <c r="A59" s="20">
        <f t="shared" si="0"/>
        <v>54</v>
      </c>
      <c r="B59" s="21" t="s">
        <v>116</v>
      </c>
      <c r="C59" s="20" t="s">
        <v>117</v>
      </c>
      <c r="D59" s="24" t="s">
        <v>118</v>
      </c>
      <c r="E59" s="27">
        <v>6.2530000000000001</v>
      </c>
      <c r="F59" s="43" t="s">
        <v>151</v>
      </c>
      <c r="G59" s="20" t="s">
        <v>152</v>
      </c>
      <c r="H59" s="21"/>
    </row>
    <row r="60" spans="1:8" s="16" customFormat="1" ht="39.75" customHeight="1" x14ac:dyDescent="0.2">
      <c r="A60" s="20">
        <f t="shared" si="0"/>
        <v>55</v>
      </c>
      <c r="B60" s="21" t="s">
        <v>119</v>
      </c>
      <c r="C60" s="20" t="s">
        <v>117</v>
      </c>
      <c r="D60" s="24" t="s">
        <v>118</v>
      </c>
      <c r="E60" s="27">
        <v>0.97599999999999998</v>
      </c>
      <c r="F60" s="43"/>
      <c r="G60" s="20" t="s">
        <v>152</v>
      </c>
      <c r="H60" s="21"/>
    </row>
    <row r="61" spans="1:8" s="16" customFormat="1" ht="41.25" customHeight="1" x14ac:dyDescent="0.2">
      <c r="A61" s="20">
        <f t="shared" si="0"/>
        <v>56</v>
      </c>
      <c r="B61" s="21" t="s">
        <v>120</v>
      </c>
      <c r="C61" s="20" t="s">
        <v>117</v>
      </c>
      <c r="D61" s="24" t="s">
        <v>118</v>
      </c>
      <c r="E61" s="27">
        <v>6.2</v>
      </c>
      <c r="F61" s="29" t="s">
        <v>151</v>
      </c>
      <c r="G61" s="20" t="s">
        <v>152</v>
      </c>
      <c r="H61" s="21"/>
    </row>
    <row r="62" spans="1:8" s="16" customFormat="1" ht="25.5" customHeight="1" x14ac:dyDescent="0.2">
      <c r="A62" s="20">
        <f t="shared" si="0"/>
        <v>57</v>
      </c>
      <c r="B62" s="21" t="s">
        <v>121</v>
      </c>
      <c r="C62" s="20" t="s">
        <v>122</v>
      </c>
      <c r="D62" s="20" t="s">
        <v>45</v>
      </c>
      <c r="E62" s="22">
        <v>176</v>
      </c>
      <c r="F62" s="43" t="s">
        <v>84</v>
      </c>
      <c r="G62" s="20" t="s">
        <v>152</v>
      </c>
      <c r="H62" s="35"/>
    </row>
    <row r="63" spans="1:8" s="16" customFormat="1" ht="25.5" x14ac:dyDescent="0.2">
      <c r="A63" s="20">
        <f t="shared" si="0"/>
        <v>58</v>
      </c>
      <c r="B63" s="21" t="s">
        <v>123</v>
      </c>
      <c r="C63" s="20" t="s">
        <v>124</v>
      </c>
      <c r="D63" s="20" t="s">
        <v>45</v>
      </c>
      <c r="E63" s="23">
        <v>6.74</v>
      </c>
      <c r="F63" s="43"/>
      <c r="G63" s="20" t="s">
        <v>152</v>
      </c>
      <c r="H63" s="35"/>
    </row>
    <row r="64" spans="1:8" s="16" customFormat="1" ht="12.75" x14ac:dyDescent="0.2">
      <c r="A64" s="20">
        <f t="shared" si="0"/>
        <v>59</v>
      </c>
      <c r="B64" s="21" t="s">
        <v>125</v>
      </c>
      <c r="C64" s="20" t="s">
        <v>126</v>
      </c>
      <c r="D64" s="20" t="s">
        <v>45</v>
      </c>
      <c r="E64" s="23">
        <v>121</v>
      </c>
      <c r="F64" s="43"/>
      <c r="G64" s="20" t="s">
        <v>152</v>
      </c>
      <c r="H64" s="35"/>
    </row>
    <row r="65" spans="1:8" s="16" customFormat="1" ht="12.75" x14ac:dyDescent="0.2">
      <c r="A65" s="20">
        <f t="shared" si="0"/>
        <v>60</v>
      </c>
      <c r="B65" s="21" t="s">
        <v>127</v>
      </c>
      <c r="C65" s="20"/>
      <c r="D65" s="20" t="s">
        <v>118</v>
      </c>
      <c r="E65" s="22">
        <v>0.71</v>
      </c>
      <c r="F65" s="43"/>
      <c r="G65" s="20" t="s">
        <v>152</v>
      </c>
      <c r="H65" s="21"/>
    </row>
    <row r="66" spans="1:8" s="34" customFormat="1" ht="18.75" x14ac:dyDescent="0.3">
      <c r="A66" s="30"/>
      <c r="B66" s="31" t="s">
        <v>128</v>
      </c>
      <c r="C66" s="30"/>
      <c r="D66" s="30"/>
      <c r="E66" s="32"/>
      <c r="F66" s="33"/>
      <c r="G66" s="20" t="s">
        <v>152</v>
      </c>
      <c r="H66" s="35"/>
    </row>
    <row r="67" spans="1:8" s="34" customFormat="1" ht="18.75" x14ac:dyDescent="0.3">
      <c r="A67" s="20">
        <v>61</v>
      </c>
      <c r="B67" s="28" t="s">
        <v>129</v>
      </c>
      <c r="C67" s="20" t="s">
        <v>130</v>
      </c>
      <c r="D67" s="20" t="s">
        <v>118</v>
      </c>
      <c r="E67" s="22">
        <v>0.5</v>
      </c>
      <c r="F67" s="43" t="s">
        <v>131</v>
      </c>
      <c r="G67" s="20" t="s">
        <v>152</v>
      </c>
      <c r="H67" s="35"/>
    </row>
    <row r="68" spans="1:8" s="34" customFormat="1" ht="105.75" customHeight="1" x14ac:dyDescent="0.3">
      <c r="A68" s="20">
        <f t="shared" ref="A68:A82" si="1">A67+1</f>
        <v>62</v>
      </c>
      <c r="B68" s="28" t="s">
        <v>132</v>
      </c>
      <c r="C68" s="20" t="s">
        <v>130</v>
      </c>
      <c r="D68" s="20" t="s">
        <v>118</v>
      </c>
      <c r="E68" s="22">
        <f>0.015+0.8+0.015+0.03+0.02+8+0.65+7.02</f>
        <v>16.55</v>
      </c>
      <c r="F68" s="43"/>
      <c r="G68" s="20" t="s">
        <v>152</v>
      </c>
      <c r="H68" s="36"/>
    </row>
    <row r="69" spans="1:8" s="34" customFormat="1" ht="18.75" x14ac:dyDescent="0.3">
      <c r="A69" s="20">
        <f t="shared" si="1"/>
        <v>63</v>
      </c>
      <c r="B69" s="28" t="s">
        <v>133</v>
      </c>
      <c r="C69" s="20" t="s">
        <v>134</v>
      </c>
      <c r="D69" s="20" t="s">
        <v>118</v>
      </c>
      <c r="E69" s="22">
        <v>0.69</v>
      </c>
      <c r="F69" s="43"/>
      <c r="G69" s="20" t="s">
        <v>152</v>
      </c>
      <c r="H69" s="44"/>
    </row>
    <row r="70" spans="1:8" s="34" customFormat="1" ht="18.75" x14ac:dyDescent="0.3">
      <c r="A70" s="20">
        <f t="shared" si="1"/>
        <v>64</v>
      </c>
      <c r="B70" s="28" t="s">
        <v>135</v>
      </c>
      <c r="C70" s="20" t="s">
        <v>130</v>
      </c>
      <c r="D70" s="20" t="s">
        <v>118</v>
      </c>
      <c r="E70" s="22">
        <v>2.1509999999999998</v>
      </c>
      <c r="F70" s="43"/>
      <c r="G70" s="20" t="s">
        <v>152</v>
      </c>
      <c r="H70" s="44"/>
    </row>
    <row r="71" spans="1:8" s="34" customFormat="1" ht="89.25" customHeight="1" x14ac:dyDescent="0.3">
      <c r="A71" s="20">
        <f t="shared" si="1"/>
        <v>65</v>
      </c>
      <c r="B71" s="28" t="s">
        <v>135</v>
      </c>
      <c r="C71" s="20" t="s">
        <v>134</v>
      </c>
      <c r="D71" s="20"/>
      <c r="E71" s="22">
        <f>0.03+1.6+0.03+0.05+2.36+8+0.5+0.65</f>
        <v>13.22</v>
      </c>
      <c r="F71" s="43"/>
      <c r="G71" s="20" t="s">
        <v>152</v>
      </c>
      <c r="H71" s="36"/>
    </row>
    <row r="72" spans="1:8" s="34" customFormat="1" ht="100.5" customHeight="1" x14ac:dyDescent="0.3">
      <c r="A72" s="20">
        <f t="shared" si="1"/>
        <v>66</v>
      </c>
      <c r="B72" s="21" t="s">
        <v>136</v>
      </c>
      <c r="C72" s="20" t="s">
        <v>137</v>
      </c>
      <c r="D72" s="20" t="s">
        <v>118</v>
      </c>
      <c r="E72" s="22">
        <f>0.23+1.073+2.169+58.982+11.393</f>
        <v>73.847000000000008</v>
      </c>
      <c r="F72" s="43"/>
      <c r="G72" s="20" t="s">
        <v>152</v>
      </c>
      <c r="H72" s="35"/>
    </row>
    <row r="73" spans="1:8" s="34" customFormat="1" ht="90" customHeight="1" x14ac:dyDescent="0.3">
      <c r="A73" s="20">
        <f t="shared" si="1"/>
        <v>67</v>
      </c>
      <c r="B73" s="21" t="s">
        <v>138</v>
      </c>
      <c r="C73" s="20" t="s">
        <v>137</v>
      </c>
      <c r="D73" s="20" t="s">
        <v>118</v>
      </c>
      <c r="E73" s="22">
        <f>0.46+3.134+4.34+34.251+23.128</f>
        <v>65.312999999999988</v>
      </c>
      <c r="F73" s="43"/>
      <c r="G73" s="20" t="s">
        <v>152</v>
      </c>
      <c r="H73" s="35"/>
    </row>
    <row r="74" spans="1:8" s="16" customFormat="1" ht="12.75" x14ac:dyDescent="0.2">
      <c r="A74" s="20"/>
      <c r="B74" s="25" t="s">
        <v>139</v>
      </c>
      <c r="C74" s="20"/>
      <c r="D74" s="20"/>
      <c r="E74" s="22"/>
      <c r="F74" s="29"/>
      <c r="G74" s="20"/>
      <c r="H74" s="35"/>
    </row>
    <row r="75" spans="1:8" ht="15" customHeight="1" x14ac:dyDescent="0.25">
      <c r="A75" s="20">
        <v>68</v>
      </c>
      <c r="B75" s="21" t="s">
        <v>32</v>
      </c>
      <c r="C75" s="20" t="s">
        <v>33</v>
      </c>
      <c r="D75" s="20" t="s">
        <v>0</v>
      </c>
      <c r="E75" s="24">
        <v>13</v>
      </c>
      <c r="F75" s="43" t="s">
        <v>147</v>
      </c>
      <c r="G75" s="20" t="s">
        <v>152</v>
      </c>
      <c r="H75" s="47"/>
    </row>
    <row r="76" spans="1:8" x14ac:dyDescent="0.25">
      <c r="A76" s="20">
        <f t="shared" si="1"/>
        <v>69</v>
      </c>
      <c r="B76" s="21" t="s">
        <v>34</v>
      </c>
      <c r="C76" s="20" t="s">
        <v>33</v>
      </c>
      <c r="D76" s="20" t="s">
        <v>0</v>
      </c>
      <c r="E76" s="24">
        <v>17</v>
      </c>
      <c r="F76" s="43"/>
      <c r="G76" s="20" t="s">
        <v>152</v>
      </c>
      <c r="H76" s="47"/>
    </row>
    <row r="77" spans="1:8" x14ac:dyDescent="0.25">
      <c r="A77" s="20">
        <f t="shared" si="1"/>
        <v>70</v>
      </c>
      <c r="B77" s="21" t="s">
        <v>35</v>
      </c>
      <c r="C77" s="20" t="s">
        <v>33</v>
      </c>
      <c r="D77" s="20" t="s">
        <v>0</v>
      </c>
      <c r="E77" s="24">
        <v>6</v>
      </c>
      <c r="F77" s="43"/>
      <c r="G77" s="20" t="s">
        <v>152</v>
      </c>
      <c r="H77" s="47"/>
    </row>
    <row r="78" spans="1:8" x14ac:dyDescent="0.25">
      <c r="A78" s="20">
        <f t="shared" si="1"/>
        <v>71</v>
      </c>
      <c r="B78" s="21" t="s">
        <v>36</v>
      </c>
      <c r="C78" s="20" t="s">
        <v>33</v>
      </c>
      <c r="D78" s="20" t="s">
        <v>0</v>
      </c>
      <c r="E78" s="24">
        <v>20</v>
      </c>
      <c r="F78" s="43"/>
      <c r="G78" s="20" t="s">
        <v>152</v>
      </c>
      <c r="H78" s="47"/>
    </row>
    <row r="79" spans="1:8" x14ac:dyDescent="0.25">
      <c r="A79" s="20">
        <f t="shared" si="1"/>
        <v>72</v>
      </c>
      <c r="B79" s="21" t="s">
        <v>37</v>
      </c>
      <c r="C79" s="20" t="s">
        <v>33</v>
      </c>
      <c r="D79" s="20" t="s">
        <v>0</v>
      </c>
      <c r="E79" s="24">
        <v>20</v>
      </c>
      <c r="F79" s="43"/>
      <c r="G79" s="20" t="s">
        <v>152</v>
      </c>
      <c r="H79" s="47"/>
    </row>
    <row r="80" spans="1:8" ht="25.5" customHeight="1" x14ac:dyDescent="0.25">
      <c r="A80" s="20">
        <f t="shared" si="1"/>
        <v>73</v>
      </c>
      <c r="B80" s="21" t="s">
        <v>38</v>
      </c>
      <c r="C80" s="20" t="s">
        <v>33</v>
      </c>
      <c r="D80" s="20" t="s">
        <v>0</v>
      </c>
      <c r="E80" s="24">
        <v>27</v>
      </c>
      <c r="F80" s="43" t="s">
        <v>147</v>
      </c>
      <c r="G80" s="20" t="s">
        <v>152</v>
      </c>
      <c r="H80" s="47"/>
    </row>
    <row r="81" spans="1:8" x14ac:dyDescent="0.25">
      <c r="A81" s="20">
        <f t="shared" si="1"/>
        <v>74</v>
      </c>
      <c r="B81" s="21" t="s">
        <v>39</v>
      </c>
      <c r="C81" s="20" t="s">
        <v>33</v>
      </c>
      <c r="D81" s="20" t="s">
        <v>0</v>
      </c>
      <c r="E81" s="24">
        <v>20</v>
      </c>
      <c r="F81" s="43"/>
      <c r="G81" s="20" t="s">
        <v>152</v>
      </c>
      <c r="H81" s="47"/>
    </row>
    <row r="82" spans="1:8" x14ac:dyDescent="0.25">
      <c r="A82" s="20">
        <f t="shared" si="1"/>
        <v>75</v>
      </c>
      <c r="B82" s="21" t="s">
        <v>41</v>
      </c>
      <c r="C82" s="20" t="s">
        <v>40</v>
      </c>
      <c r="D82" s="20" t="s">
        <v>0</v>
      </c>
      <c r="E82" s="24">
        <v>32</v>
      </c>
      <c r="F82" s="43"/>
      <c r="G82" s="20" t="s">
        <v>152</v>
      </c>
      <c r="H82" s="47"/>
    </row>
    <row r="83" spans="1:8" s="16" customFormat="1" ht="12" x14ac:dyDescent="0.2">
      <c r="A83" s="41" t="s">
        <v>8</v>
      </c>
      <c r="B83" s="41"/>
      <c r="C83" s="8"/>
      <c r="D83" s="8"/>
      <c r="E83" s="8"/>
      <c r="F83" s="8"/>
      <c r="G83" s="8"/>
      <c r="H83" s="8"/>
    </row>
    <row r="84" spans="1:8" s="16" customFormat="1" ht="12" customHeight="1" x14ac:dyDescent="0.2">
      <c r="A84" s="42" t="s">
        <v>9</v>
      </c>
      <c r="B84" s="42"/>
      <c r="C84" s="42"/>
      <c r="D84" s="42"/>
      <c r="E84" s="42"/>
      <c r="F84" s="42"/>
      <c r="G84" s="42"/>
      <c r="H84" s="42"/>
    </row>
    <row r="85" spans="1:8" s="16" customFormat="1" ht="12" customHeight="1" x14ac:dyDescent="0.2">
      <c r="A85" s="42"/>
      <c r="B85" s="42"/>
      <c r="C85" s="42"/>
      <c r="D85" s="42"/>
      <c r="E85" s="42"/>
      <c r="F85" s="42"/>
      <c r="G85" s="42"/>
      <c r="H85" s="42"/>
    </row>
    <row r="86" spans="1:8" s="16" customFormat="1" ht="12" x14ac:dyDescent="0.2">
      <c r="A86" s="42" t="s">
        <v>10</v>
      </c>
      <c r="B86" s="42"/>
      <c r="C86" s="42"/>
      <c r="D86" s="42"/>
      <c r="E86" s="42"/>
      <c r="F86" s="42"/>
      <c r="G86" s="42"/>
      <c r="H86" s="42"/>
    </row>
    <row r="87" spans="1:8" s="16" customFormat="1" ht="12" x14ac:dyDescent="0.2">
      <c r="A87" s="42" t="s">
        <v>11</v>
      </c>
      <c r="B87" s="42"/>
      <c r="C87" s="42"/>
      <c r="D87" s="42"/>
      <c r="E87" s="42"/>
      <c r="F87" s="42"/>
      <c r="G87" s="42"/>
      <c r="H87" s="42"/>
    </row>
    <row r="88" spans="1:8" s="16" customFormat="1" ht="12" x14ac:dyDescent="0.2">
      <c r="A88" s="42" t="s">
        <v>12</v>
      </c>
      <c r="B88" s="42"/>
      <c r="C88" s="42"/>
      <c r="D88" s="42"/>
      <c r="E88" s="42"/>
      <c r="F88" s="9"/>
      <c r="G88" s="9"/>
      <c r="H88" s="9"/>
    </row>
    <row r="89" spans="1:8" s="16" customFormat="1" ht="12" x14ac:dyDescent="0.2">
      <c r="A89" s="42" t="s">
        <v>13</v>
      </c>
      <c r="B89" s="42"/>
      <c r="C89" s="42"/>
      <c r="D89" s="42"/>
      <c r="E89" s="42"/>
      <c r="F89" s="9"/>
      <c r="G89" s="9"/>
      <c r="H89" s="9"/>
    </row>
    <row r="90" spans="1:8" s="16" customFormat="1" ht="12" x14ac:dyDescent="0.2">
      <c r="A90" s="42" t="s">
        <v>14</v>
      </c>
      <c r="B90" s="42"/>
      <c r="C90" s="42"/>
      <c r="D90" s="42"/>
      <c r="E90" s="42"/>
      <c r="F90" s="42"/>
      <c r="G90" s="42"/>
      <c r="H90" s="42"/>
    </row>
    <row r="91" spans="1:8" s="7" customFormat="1" ht="12" x14ac:dyDescent="0.25">
      <c r="A91" s="42" t="s">
        <v>15</v>
      </c>
      <c r="B91" s="42"/>
      <c r="C91" s="42"/>
      <c r="D91" s="42"/>
      <c r="E91" s="42"/>
      <c r="F91" s="9"/>
      <c r="G91" s="9"/>
      <c r="H91" s="9"/>
    </row>
    <row r="92" spans="1:8" s="7" customFormat="1" ht="12" x14ac:dyDescent="0.25">
      <c r="A92" s="38" t="s">
        <v>16</v>
      </c>
      <c r="B92" s="38"/>
      <c r="C92" s="38"/>
      <c r="D92" s="38"/>
      <c r="E92" s="38"/>
      <c r="F92" s="10"/>
      <c r="G92" s="10"/>
      <c r="H92" s="10"/>
    </row>
    <row r="93" spans="1:8" s="7" customFormat="1" ht="12" x14ac:dyDescent="0.25">
      <c r="A93" s="38" t="s">
        <v>17</v>
      </c>
      <c r="B93" s="38"/>
      <c r="C93" s="38"/>
      <c r="D93" s="38"/>
      <c r="E93" s="38"/>
      <c r="F93" s="10"/>
      <c r="G93" s="10"/>
      <c r="H93" s="10"/>
    </row>
    <row r="94" spans="1:8" s="7" customFormat="1" ht="12" x14ac:dyDescent="0.25">
      <c r="A94" s="38" t="s">
        <v>18</v>
      </c>
      <c r="B94" s="38"/>
      <c r="C94" s="38"/>
      <c r="D94" s="38"/>
      <c r="E94" s="38"/>
      <c r="F94" s="10"/>
      <c r="G94" s="10"/>
      <c r="H94" s="10"/>
    </row>
    <row r="95" spans="1:8" s="7" customFormat="1" ht="12" x14ac:dyDescent="0.25">
      <c r="A95" s="38" t="s">
        <v>19</v>
      </c>
      <c r="B95" s="38"/>
      <c r="C95" s="38"/>
      <c r="D95" s="38"/>
      <c r="E95" s="38"/>
      <c r="F95" s="10"/>
      <c r="G95" s="10"/>
      <c r="H95" s="10"/>
    </row>
    <row r="96" spans="1:8" s="7" customFormat="1" ht="12" x14ac:dyDescent="0.25">
      <c r="A96" s="45" t="s">
        <v>20</v>
      </c>
      <c r="B96" s="45"/>
      <c r="C96" s="45"/>
      <c r="D96" s="45"/>
      <c r="E96" s="45"/>
      <c r="F96" s="11"/>
      <c r="G96" s="11"/>
      <c r="H96" s="10"/>
    </row>
    <row r="97" spans="1:8" s="16" customFormat="1" ht="12" x14ac:dyDescent="0.2">
      <c r="A97" s="38" t="s">
        <v>21</v>
      </c>
      <c r="B97" s="38"/>
      <c r="C97" s="38"/>
      <c r="D97" s="38"/>
      <c r="E97" s="38"/>
      <c r="F97" s="38"/>
      <c r="G97" s="38"/>
      <c r="H97" s="38"/>
    </row>
    <row r="98" spans="1:8" s="16" customFormat="1" ht="12" x14ac:dyDescent="0.2">
      <c r="A98" s="46" t="s">
        <v>22</v>
      </c>
      <c r="B98" s="46"/>
      <c r="C98" s="46"/>
      <c r="D98" s="46"/>
      <c r="E98" s="46"/>
      <c r="F98" s="46"/>
      <c r="G98" s="46"/>
      <c r="H98" s="46"/>
    </row>
    <row r="99" spans="1:8" s="16" customFormat="1" ht="12" x14ac:dyDescent="0.2">
      <c r="A99" s="38" t="s">
        <v>23</v>
      </c>
      <c r="B99" s="38"/>
      <c r="C99" s="38"/>
      <c r="D99" s="38"/>
      <c r="E99" s="38"/>
      <c r="F99" s="38"/>
      <c r="G99" s="38"/>
      <c r="H99" s="38"/>
    </row>
    <row r="100" spans="1:8" s="16" customFormat="1" ht="12" x14ac:dyDescent="0.2">
      <c r="A100" s="38" t="s">
        <v>24</v>
      </c>
      <c r="B100" s="38"/>
      <c r="C100" s="38"/>
      <c r="D100" s="38"/>
      <c r="E100" s="38"/>
      <c r="F100" s="10"/>
      <c r="G100" s="10"/>
      <c r="H100" s="10"/>
    </row>
    <row r="101" spans="1:8" s="16" customFormat="1" ht="12" x14ac:dyDescent="0.2">
      <c r="A101" s="38" t="s">
        <v>25</v>
      </c>
      <c r="B101" s="38"/>
      <c r="C101" s="38"/>
      <c r="D101" s="38"/>
      <c r="E101" s="38"/>
      <c r="F101" s="10"/>
      <c r="G101" s="10"/>
      <c r="H101" s="10"/>
    </row>
    <row r="102" spans="1:8" s="16" customFormat="1" ht="12" x14ac:dyDescent="0.2">
      <c r="A102" s="38" t="s">
        <v>26</v>
      </c>
      <c r="B102" s="38"/>
      <c r="C102" s="38"/>
      <c r="D102" s="38"/>
      <c r="E102" s="38"/>
      <c r="F102" s="10"/>
      <c r="G102" s="10"/>
      <c r="H102" s="10"/>
    </row>
    <row r="103" spans="1:8" s="1" customFormat="1" ht="12" x14ac:dyDescent="0.2">
      <c r="A103" s="38" t="s">
        <v>27</v>
      </c>
      <c r="B103" s="38"/>
      <c r="C103" s="38"/>
      <c r="D103" s="38"/>
      <c r="E103" s="38"/>
      <c r="F103" s="10"/>
      <c r="G103" s="10"/>
      <c r="H103" s="10"/>
    </row>
    <row r="104" spans="1:8" s="1" customFormat="1" ht="12" x14ac:dyDescent="0.2">
      <c r="A104" s="38" t="s">
        <v>28</v>
      </c>
      <c r="B104" s="38"/>
      <c r="C104" s="38"/>
      <c r="D104" s="38"/>
      <c r="E104" s="38"/>
      <c r="F104" s="10"/>
      <c r="G104" s="10"/>
      <c r="H104" s="10"/>
    </row>
    <row r="105" spans="1:8" s="1" customFormat="1" ht="12" x14ac:dyDescent="0.2">
      <c r="A105" s="38" t="s">
        <v>29</v>
      </c>
      <c r="B105" s="38"/>
      <c r="C105" s="38"/>
      <c r="D105" s="38"/>
      <c r="E105" s="38"/>
      <c r="F105" s="38"/>
      <c r="G105" s="38"/>
      <c r="H105" s="38"/>
    </row>
    <row r="106" spans="1:8" s="1" customFormat="1" ht="12" x14ac:dyDescent="0.2">
      <c r="A106" s="38" t="s">
        <v>30</v>
      </c>
      <c r="B106" s="38"/>
      <c r="C106" s="38"/>
      <c r="D106" s="38"/>
      <c r="E106" s="38"/>
      <c r="F106" s="38"/>
      <c r="G106" s="38"/>
      <c r="H106" s="38"/>
    </row>
    <row r="107" spans="1:8" s="1" customFormat="1" ht="12" x14ac:dyDescent="0.2">
      <c r="A107" s="46" t="s">
        <v>31</v>
      </c>
      <c r="B107" s="46"/>
      <c r="C107" s="46"/>
      <c r="D107" s="46"/>
      <c r="E107" s="46"/>
      <c r="F107" s="46"/>
      <c r="G107" s="46"/>
      <c r="H107" s="46"/>
    </row>
    <row r="108" spans="1:8" s="1" customFormat="1" ht="12" x14ac:dyDescent="0.2">
      <c r="A108" s="12"/>
      <c r="B108" s="13"/>
      <c r="C108" s="5"/>
      <c r="D108" s="14"/>
      <c r="E108" s="14"/>
      <c r="F108" s="14"/>
      <c r="G108" s="14"/>
      <c r="H108" s="14"/>
    </row>
    <row r="109" spans="1:8" s="4" customFormat="1" x14ac:dyDescent="0.25">
      <c r="A109" s="17"/>
      <c r="B109" s="15"/>
      <c r="C109" s="18"/>
      <c r="D109" s="15"/>
      <c r="E109" s="15"/>
      <c r="F109" s="3"/>
      <c r="G109" s="19"/>
      <c r="H109" s="15"/>
    </row>
    <row r="110" spans="1:8" s="4" customFormat="1" x14ac:dyDescent="0.25">
      <c r="A110" s="17"/>
      <c r="B110" s="15"/>
      <c r="C110" s="18"/>
      <c r="D110" s="15"/>
      <c r="E110" s="15"/>
      <c r="F110" s="3"/>
      <c r="G110" s="19"/>
      <c r="H110" s="15"/>
    </row>
    <row r="111" spans="1:8" s="4" customFormat="1" x14ac:dyDescent="0.25">
      <c r="A111" s="17"/>
      <c r="B111" s="15"/>
      <c r="C111" s="18"/>
      <c r="D111" s="15"/>
      <c r="E111" s="15"/>
      <c r="F111" s="3"/>
      <c r="G111" s="19"/>
      <c r="H111" s="15"/>
    </row>
    <row r="112" spans="1:8" s="4" customFormat="1" x14ac:dyDescent="0.25">
      <c r="A112" s="17"/>
      <c r="B112" s="15"/>
      <c r="C112" s="18"/>
      <c r="D112" s="15"/>
      <c r="E112" s="15"/>
      <c r="F112" s="3"/>
      <c r="G112" s="19"/>
      <c r="H112" s="15"/>
    </row>
    <row r="113" spans="1:8" s="4" customFormat="1" x14ac:dyDescent="0.25">
      <c r="A113" s="17"/>
      <c r="B113" s="15"/>
      <c r="C113" s="18"/>
      <c r="D113" s="15"/>
      <c r="E113" s="15"/>
      <c r="F113" s="3"/>
      <c r="G113" s="19"/>
      <c r="H113" s="15"/>
    </row>
    <row r="114" spans="1:8" s="4" customFormat="1" x14ac:dyDescent="0.25">
      <c r="A114" s="17"/>
      <c r="B114" s="15"/>
      <c r="C114" s="18"/>
      <c r="D114" s="15"/>
      <c r="E114" s="15"/>
      <c r="F114" s="3"/>
      <c r="G114" s="19"/>
      <c r="H114" s="15"/>
    </row>
    <row r="115" spans="1:8" s="4" customFormat="1" x14ac:dyDescent="0.25">
      <c r="A115" s="17"/>
      <c r="B115" s="15"/>
      <c r="C115" s="18"/>
      <c r="D115" s="15"/>
      <c r="E115" s="15"/>
      <c r="F115" s="3"/>
      <c r="G115" s="19"/>
      <c r="H115" s="15"/>
    </row>
    <row r="116" spans="1:8" s="4" customFormat="1" x14ac:dyDescent="0.25">
      <c r="A116" s="17"/>
      <c r="B116" s="15"/>
      <c r="C116" s="18"/>
      <c r="D116" s="15"/>
      <c r="E116" s="15"/>
      <c r="F116" s="3"/>
      <c r="G116" s="19"/>
      <c r="H116" s="15"/>
    </row>
    <row r="117" spans="1:8" s="4" customFormat="1" x14ac:dyDescent="0.25">
      <c r="A117" s="17"/>
      <c r="B117" s="15"/>
      <c r="C117" s="18"/>
      <c r="D117" s="15"/>
      <c r="E117" s="15"/>
      <c r="F117" s="3"/>
      <c r="G117" s="19"/>
      <c r="H117" s="15"/>
    </row>
    <row r="118" spans="1:8" s="4" customFormat="1" x14ac:dyDescent="0.25">
      <c r="A118" s="17"/>
      <c r="B118" s="15"/>
      <c r="C118" s="18"/>
      <c r="D118" s="15"/>
      <c r="E118" s="15"/>
      <c r="F118" s="3"/>
      <c r="G118" s="19"/>
      <c r="H118" s="15"/>
    </row>
    <row r="119" spans="1:8" s="4" customFormat="1" x14ac:dyDescent="0.25">
      <c r="A119" s="17"/>
      <c r="B119" s="15"/>
      <c r="C119" s="18"/>
      <c r="D119" s="15"/>
      <c r="E119" s="15"/>
      <c r="F119" s="3"/>
      <c r="G119" s="19"/>
      <c r="H119" s="15"/>
    </row>
    <row r="120" spans="1:8" s="4" customFormat="1" x14ac:dyDescent="0.25">
      <c r="A120" s="17"/>
      <c r="B120" s="15"/>
      <c r="C120" s="18"/>
      <c r="D120" s="15"/>
      <c r="E120" s="15"/>
      <c r="F120" s="3"/>
      <c r="G120" s="19"/>
      <c r="H120" s="15"/>
    </row>
    <row r="121" spans="1:8" s="4" customFormat="1" x14ac:dyDescent="0.25">
      <c r="A121" s="17"/>
      <c r="B121" s="15"/>
      <c r="C121" s="18"/>
      <c r="D121" s="15"/>
      <c r="E121" s="15"/>
      <c r="F121" s="3"/>
      <c r="G121" s="19"/>
      <c r="H121" s="15"/>
    </row>
    <row r="122" spans="1:8" s="4" customFormat="1" x14ac:dyDescent="0.25">
      <c r="A122" s="17"/>
      <c r="B122" s="15"/>
      <c r="C122" s="18"/>
      <c r="D122" s="15"/>
      <c r="E122" s="15"/>
      <c r="F122" s="3"/>
      <c r="G122" s="19"/>
      <c r="H122" s="15"/>
    </row>
    <row r="123" spans="1:8" s="4" customFormat="1" x14ac:dyDescent="0.25">
      <c r="A123" s="17"/>
      <c r="B123" s="15"/>
      <c r="C123" s="18"/>
      <c r="D123" s="15"/>
      <c r="E123" s="15"/>
      <c r="F123" s="3"/>
      <c r="G123" s="19"/>
      <c r="H123" s="15"/>
    </row>
    <row r="124" spans="1:8" s="4" customFormat="1" x14ac:dyDescent="0.25">
      <c r="A124" s="17"/>
      <c r="B124" s="15"/>
      <c r="C124" s="18"/>
      <c r="D124" s="15"/>
      <c r="E124" s="15"/>
      <c r="F124" s="3"/>
      <c r="G124" s="19"/>
      <c r="H124" s="15"/>
    </row>
    <row r="125" spans="1:8" s="4" customFormat="1" x14ac:dyDescent="0.25">
      <c r="A125" s="17"/>
      <c r="B125" s="15"/>
      <c r="C125" s="18"/>
      <c r="D125" s="15"/>
      <c r="E125" s="15"/>
      <c r="F125" s="3"/>
      <c r="G125" s="19"/>
      <c r="H125" s="15"/>
    </row>
    <row r="126" spans="1:8" s="4" customFormat="1" x14ac:dyDescent="0.25">
      <c r="A126" s="17"/>
      <c r="B126" s="15"/>
      <c r="C126" s="18"/>
      <c r="D126" s="15"/>
      <c r="E126" s="15"/>
      <c r="F126" s="3"/>
      <c r="G126" s="19"/>
      <c r="H126" s="15"/>
    </row>
    <row r="127" spans="1:8" s="4" customFormat="1" x14ac:dyDescent="0.25">
      <c r="A127" s="17"/>
      <c r="B127" s="15"/>
      <c r="C127" s="18"/>
      <c r="D127" s="15"/>
      <c r="E127" s="15"/>
      <c r="F127" s="3"/>
      <c r="G127" s="19"/>
      <c r="H127" s="15"/>
    </row>
    <row r="128" spans="1:8" s="4" customFormat="1" x14ac:dyDescent="0.25">
      <c r="A128" s="17"/>
      <c r="B128" s="15"/>
      <c r="C128" s="18"/>
      <c r="D128" s="15"/>
      <c r="E128" s="15"/>
      <c r="F128" s="3"/>
      <c r="G128" s="19"/>
      <c r="H128" s="15"/>
    </row>
    <row r="129" spans="1:8" s="4" customFormat="1" x14ac:dyDescent="0.25">
      <c r="A129" s="17"/>
      <c r="B129" s="15"/>
      <c r="C129" s="18"/>
      <c r="D129" s="15"/>
      <c r="E129" s="15"/>
      <c r="F129" s="3"/>
      <c r="G129" s="19"/>
      <c r="H129" s="15"/>
    </row>
    <row r="130" spans="1:8" s="4" customFormat="1" x14ac:dyDescent="0.25">
      <c r="A130" s="17"/>
      <c r="B130" s="15"/>
      <c r="C130" s="18"/>
      <c r="D130" s="15"/>
      <c r="E130" s="15"/>
      <c r="F130" s="3"/>
      <c r="G130" s="19"/>
      <c r="H130" s="15"/>
    </row>
    <row r="131" spans="1:8" s="4" customFormat="1" x14ac:dyDescent="0.25">
      <c r="A131" s="17"/>
      <c r="B131" s="15"/>
      <c r="C131" s="18"/>
      <c r="D131" s="15"/>
      <c r="E131" s="15"/>
      <c r="F131" s="3"/>
      <c r="G131" s="19"/>
      <c r="H131" s="15"/>
    </row>
    <row r="132" spans="1:8" s="4" customFormat="1" x14ac:dyDescent="0.25">
      <c r="A132" s="17"/>
      <c r="B132" s="15"/>
      <c r="C132" s="18"/>
      <c r="D132" s="15"/>
      <c r="E132" s="15"/>
      <c r="F132" s="3"/>
      <c r="G132" s="19"/>
      <c r="H132" s="15"/>
    </row>
    <row r="133" spans="1:8" s="6" customFormat="1" x14ac:dyDescent="0.25">
      <c r="A133" s="17"/>
      <c r="B133" s="15"/>
      <c r="C133" s="18"/>
      <c r="D133" s="15"/>
      <c r="E133" s="15"/>
      <c r="F133" s="3"/>
      <c r="G133" s="19"/>
      <c r="H133" s="15"/>
    </row>
  </sheetData>
  <mergeCells count="41">
    <mergeCell ref="F62:F65"/>
    <mergeCell ref="A84:H85"/>
    <mergeCell ref="H75:H79"/>
    <mergeCell ref="H80:H82"/>
    <mergeCell ref="F75:F79"/>
    <mergeCell ref="F80:F82"/>
    <mergeCell ref="F34:F39"/>
    <mergeCell ref="F41:F42"/>
    <mergeCell ref="F44:F48"/>
    <mergeCell ref="F49:F58"/>
    <mergeCell ref="F31:F32"/>
    <mergeCell ref="A107:H107"/>
    <mergeCell ref="A99:H99"/>
    <mergeCell ref="A100:E100"/>
    <mergeCell ref="A101:E101"/>
    <mergeCell ref="A102:E102"/>
    <mergeCell ref="A103:E103"/>
    <mergeCell ref="A104:E104"/>
    <mergeCell ref="A105:H105"/>
    <mergeCell ref="A106:H106"/>
    <mergeCell ref="A94:E94"/>
    <mergeCell ref="A95:E95"/>
    <mergeCell ref="A96:E96"/>
    <mergeCell ref="A97:H97"/>
    <mergeCell ref="A98:H98"/>
    <mergeCell ref="A93:E93"/>
    <mergeCell ref="A1:H1"/>
    <mergeCell ref="A2:H2"/>
    <mergeCell ref="A83:B83"/>
    <mergeCell ref="A86:H86"/>
    <mergeCell ref="A87:H87"/>
    <mergeCell ref="F67:F73"/>
    <mergeCell ref="H69:H70"/>
    <mergeCell ref="F59:F60"/>
    <mergeCell ref="F19:F30"/>
    <mergeCell ref="A88:E88"/>
    <mergeCell ref="A89:E89"/>
    <mergeCell ref="A90:H90"/>
    <mergeCell ref="A91:E91"/>
    <mergeCell ref="A92:E92"/>
    <mergeCell ref="F5:F18"/>
  </mergeCells>
  <pageMargins left="0.39370078740157483" right="0.39370078740157483" top="0.55118110236220474" bottom="0.47244094488188981" header="0.31496062992125984" footer="0.31496062992125984"/>
  <pageSetup paperSize="9" scale="75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lot</vt:lpstr>
      <vt:lpstr>lot!Заголовки_для_печати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2023-01-23T05:42:00Z</dcterms:modified>
</cp:coreProperties>
</file>